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4"/>
  </bookViews>
  <sheets>
    <sheet name="xR=0.06" sheetId="4" r:id="rId1"/>
    <sheet name="xR=0.04" sheetId="3" r:id="rId2"/>
    <sheet name="xR=0.02" sheetId="2" r:id="rId3"/>
    <sheet name="xR=0" sheetId="1" r:id="rId4"/>
    <sheet name="xR=-0.06" sheetId="6" r:id="rId5"/>
    <sheet name="繪圖" sheetId="5" r:id="rId6"/>
    <sheet name="繪圖2" sheetId="9" r:id="rId7"/>
  </sheets>
  <definedNames>
    <definedName name="solver_adj" localSheetId="3" hidden="1">'xR=0'!$G$15</definedName>
    <definedName name="solver_adj" localSheetId="2" hidden="1">'xR=0.02'!$G$15</definedName>
    <definedName name="solver_adj" localSheetId="1" hidden="1">'xR=0.04'!$G$15</definedName>
    <definedName name="solver_adj" localSheetId="0" hidden="1">'xR=0.06'!$G$15</definedName>
    <definedName name="solver_adj" localSheetId="4" hidden="1">'xR=-0.06'!$G$15</definedName>
    <definedName name="solver_cvg" localSheetId="3" hidden="1">0.0001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cvg" localSheetId="4" hidden="1">0.0001</definedName>
    <definedName name="solver_drv" localSheetId="3" hidden="1">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drv" localSheetId="4" hidden="1">1</definedName>
    <definedName name="solver_eng" localSheetId="3" hidden="1">1</definedName>
    <definedName name="solver_eng" localSheetId="2" hidden="1">1</definedName>
    <definedName name="solver_eng" localSheetId="1" hidden="1">1</definedName>
    <definedName name="solver_eng" localSheetId="0" hidden="1">1</definedName>
    <definedName name="solver_eng" localSheetId="4" hidden="1">1</definedName>
    <definedName name="solver_est" localSheetId="3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est" localSheetId="4" hidden="1">1</definedName>
    <definedName name="solver_itr" localSheetId="3" hidden="1">2147483647</definedName>
    <definedName name="solver_itr" localSheetId="2" hidden="1">2147483647</definedName>
    <definedName name="solver_itr" localSheetId="1" hidden="1">2147483647</definedName>
    <definedName name="solver_itr" localSheetId="0" hidden="1">2147483647</definedName>
    <definedName name="solver_itr" localSheetId="4" hidden="1">2147483647</definedName>
    <definedName name="solver_mip" localSheetId="3" hidden="1">2147483647</definedName>
    <definedName name="solver_mip" localSheetId="2" hidden="1">2147483647</definedName>
    <definedName name="solver_mip" localSheetId="1" hidden="1">2147483647</definedName>
    <definedName name="solver_mip" localSheetId="0" hidden="1">2147483647</definedName>
    <definedName name="solver_mip" localSheetId="4" hidden="1">2147483647</definedName>
    <definedName name="solver_mni" localSheetId="3" hidden="1">30</definedName>
    <definedName name="solver_mni" localSheetId="2" hidden="1">30</definedName>
    <definedName name="solver_mni" localSheetId="1" hidden="1">30</definedName>
    <definedName name="solver_mni" localSheetId="0" hidden="1">30</definedName>
    <definedName name="solver_mni" localSheetId="4" hidden="1">30</definedName>
    <definedName name="solver_mrt" localSheetId="3" hidden="1">0.075</definedName>
    <definedName name="solver_mrt" localSheetId="2" hidden="1">0.075</definedName>
    <definedName name="solver_mrt" localSheetId="1" hidden="1">0.075</definedName>
    <definedName name="solver_mrt" localSheetId="0" hidden="1">0.075</definedName>
    <definedName name="solver_mrt" localSheetId="4" hidden="1">0.075</definedName>
    <definedName name="solver_msl" localSheetId="3" hidden="1">2</definedName>
    <definedName name="solver_msl" localSheetId="2" hidden="1">2</definedName>
    <definedName name="solver_msl" localSheetId="1" hidden="1">2</definedName>
    <definedName name="solver_msl" localSheetId="0" hidden="1">2</definedName>
    <definedName name="solver_msl" localSheetId="4" hidden="1">2</definedName>
    <definedName name="solver_neg" localSheetId="3" hidden="1">1</definedName>
    <definedName name="solver_neg" localSheetId="2" hidden="1">1</definedName>
    <definedName name="solver_neg" localSheetId="1" hidden="1">1</definedName>
    <definedName name="solver_neg" localSheetId="0" hidden="1">1</definedName>
    <definedName name="solver_neg" localSheetId="4" hidden="1">1</definedName>
    <definedName name="solver_nod" localSheetId="3" hidden="1">2147483647</definedName>
    <definedName name="solver_nod" localSheetId="2" hidden="1">2147483647</definedName>
    <definedName name="solver_nod" localSheetId="1" hidden="1">2147483647</definedName>
    <definedName name="solver_nod" localSheetId="0" hidden="1">2147483647</definedName>
    <definedName name="solver_nod" localSheetId="4" hidden="1">2147483647</definedName>
    <definedName name="solver_num" localSheetId="3" hidden="1">0</definedName>
    <definedName name="solver_num" localSheetId="2" hidden="1">0</definedName>
    <definedName name="solver_num" localSheetId="1" hidden="1">0</definedName>
    <definedName name="solver_num" localSheetId="0" hidden="1">0</definedName>
    <definedName name="solver_num" localSheetId="4" hidden="1">0</definedName>
    <definedName name="solver_nwt" localSheetId="3" hidden="1">1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nwt" localSheetId="4" hidden="1">1</definedName>
    <definedName name="solver_opt" localSheetId="3" hidden="1">'xR=0'!$F$29</definedName>
    <definedName name="solver_opt" localSheetId="2" hidden="1">'xR=0.02'!$F$29</definedName>
    <definedName name="solver_opt" localSheetId="1" hidden="1">'xR=0.04'!$F$29</definedName>
    <definedName name="solver_opt" localSheetId="0" hidden="1">'xR=0.06'!$F$29</definedName>
    <definedName name="solver_opt" localSheetId="4" hidden="1">'xR=-0.06'!$F$29</definedName>
    <definedName name="solver_pre" localSheetId="3" hidden="1">0.000001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pre" localSheetId="4" hidden="1">0.000001</definedName>
    <definedName name="solver_rbv" localSheetId="3" hidden="1">1</definedName>
    <definedName name="solver_rbv" localSheetId="2" hidden="1">1</definedName>
    <definedName name="solver_rbv" localSheetId="1" hidden="1">1</definedName>
    <definedName name="solver_rbv" localSheetId="0" hidden="1">1</definedName>
    <definedName name="solver_rbv" localSheetId="4" hidden="1">1</definedName>
    <definedName name="solver_rlx" localSheetId="3" hidden="1">2</definedName>
    <definedName name="solver_rlx" localSheetId="2" hidden="1">2</definedName>
    <definedName name="solver_rlx" localSheetId="1" hidden="1">2</definedName>
    <definedName name="solver_rlx" localSheetId="0" hidden="1">2</definedName>
    <definedName name="solver_rlx" localSheetId="4" hidden="1">2</definedName>
    <definedName name="solver_rsd" localSheetId="3" hidden="1">0</definedName>
    <definedName name="solver_rsd" localSheetId="2" hidden="1">0</definedName>
    <definedName name="solver_rsd" localSheetId="1" hidden="1">0</definedName>
    <definedName name="solver_rsd" localSheetId="0" hidden="1">0</definedName>
    <definedName name="solver_rsd" localSheetId="4" hidden="1">0</definedName>
    <definedName name="solver_scl" localSheetId="3" hidden="1">1</definedName>
    <definedName name="solver_scl" localSheetId="2" hidden="1">1</definedName>
    <definedName name="solver_scl" localSheetId="1" hidden="1">1</definedName>
    <definedName name="solver_scl" localSheetId="0" hidden="1">1</definedName>
    <definedName name="solver_scl" localSheetId="4" hidden="1">1</definedName>
    <definedName name="solver_sho" localSheetId="3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sho" localSheetId="4" hidden="1">2</definedName>
    <definedName name="solver_ssz" localSheetId="3" hidden="1">100</definedName>
    <definedName name="solver_ssz" localSheetId="2" hidden="1">100</definedName>
    <definedName name="solver_ssz" localSheetId="1" hidden="1">100</definedName>
    <definedName name="solver_ssz" localSheetId="0" hidden="1">100</definedName>
    <definedName name="solver_ssz" localSheetId="4" hidden="1">100</definedName>
    <definedName name="solver_tim" localSheetId="3" hidden="1">2147483647</definedName>
    <definedName name="solver_tim" localSheetId="2" hidden="1">2147483647</definedName>
    <definedName name="solver_tim" localSheetId="1" hidden="1">2147483647</definedName>
    <definedName name="solver_tim" localSheetId="0" hidden="1">2147483647</definedName>
    <definedName name="solver_tim" localSheetId="4" hidden="1">2147483647</definedName>
    <definedName name="solver_tol" localSheetId="3" hidden="1">0.01</definedName>
    <definedName name="solver_tol" localSheetId="2" hidden="1">0.01</definedName>
    <definedName name="solver_tol" localSheetId="1" hidden="1">0.01</definedName>
    <definedName name="solver_tol" localSheetId="0" hidden="1">0.01</definedName>
    <definedName name="solver_tol" localSheetId="4" hidden="1">0.01</definedName>
    <definedName name="solver_typ" localSheetId="3" hidden="1">3</definedName>
    <definedName name="solver_typ" localSheetId="2" hidden="1">3</definedName>
    <definedName name="solver_typ" localSheetId="1" hidden="1">3</definedName>
    <definedName name="solver_typ" localSheetId="0" hidden="1">3</definedName>
    <definedName name="solver_typ" localSheetId="4" hidden="1">3</definedName>
    <definedName name="solver_val" localSheetId="3" hidden="1">0</definedName>
    <definedName name="solver_val" localSheetId="2" hidden="1">0</definedName>
    <definedName name="solver_val" localSheetId="1" hidden="1">0</definedName>
    <definedName name="solver_val" localSheetId="0" hidden="1">0</definedName>
    <definedName name="solver_val" localSheetId="4" hidden="1">0</definedName>
    <definedName name="solver_ver" localSheetId="3" hidden="1">3</definedName>
    <definedName name="solver_ver" localSheetId="2" hidden="1">3</definedName>
    <definedName name="solver_ver" localSheetId="1" hidden="1">3</definedName>
    <definedName name="solver_ver" localSheetId="0" hidden="1">3</definedName>
    <definedName name="solver_ver" localSheetId="4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B12" i="2"/>
  <c r="G25" i="2" s="1"/>
  <c r="B13" i="2"/>
  <c r="B16" i="2"/>
  <c r="G16" i="2"/>
  <c r="G20" i="2" s="1" a="1"/>
  <c r="B17" i="2"/>
  <c r="G17" i="2"/>
  <c r="B18" i="2"/>
  <c r="G18" i="2"/>
  <c r="B20" i="2" a="1"/>
  <c r="B22" i="2" s="1"/>
  <c r="H26" i="2" s="1"/>
  <c r="F25" i="2"/>
  <c r="H25" i="2"/>
  <c r="G20" i="2" l="1"/>
  <c r="F27" i="2" s="1"/>
  <c r="G21" i="2"/>
  <c r="G27" i="2" s="1"/>
  <c r="G22" i="2"/>
  <c r="H27" i="2" s="1"/>
  <c r="F29" i="2"/>
  <c r="B20" i="2"/>
  <c r="F26" i="2" s="1"/>
  <c r="B21" i="2"/>
  <c r="G26" i="2" s="1"/>
  <c r="A2" i="5" l="1"/>
  <c r="A1" i="5"/>
  <c r="H25" i="1" l="1"/>
  <c r="G25" i="1"/>
  <c r="F25" i="1"/>
  <c r="G18" i="6" l="1"/>
  <c r="B18" i="6"/>
  <c r="G17" i="6"/>
  <c r="B17" i="6"/>
  <c r="G16" i="6"/>
  <c r="B16" i="6"/>
  <c r="B13" i="6"/>
  <c r="H25" i="6" s="1"/>
  <c r="B12" i="6"/>
  <c r="G25" i="6" s="1"/>
  <c r="B11" i="6"/>
  <c r="F25" i="6" s="1"/>
  <c r="B20" i="6" l="1" a="1"/>
  <c r="B20" i="6" s="1"/>
  <c r="F26" i="6" s="1"/>
  <c r="G20" i="6" a="1"/>
  <c r="G20" i="6" s="1"/>
  <c r="F27" i="6" s="1"/>
  <c r="E2" i="5"/>
  <c r="E1" i="5"/>
  <c r="D2" i="5"/>
  <c r="D1" i="5"/>
  <c r="C2" i="5"/>
  <c r="C1" i="5"/>
  <c r="B2" i="5"/>
  <c r="B1" i="5"/>
  <c r="G18" i="4"/>
  <c r="B18" i="4"/>
  <c r="G17" i="4"/>
  <c r="B17" i="4"/>
  <c r="G16" i="4"/>
  <c r="B16" i="4"/>
  <c r="B13" i="4"/>
  <c r="H25" i="4" s="1"/>
  <c r="B12" i="4"/>
  <c r="G25" i="4" s="1"/>
  <c r="B11" i="4"/>
  <c r="F25" i="4" s="1"/>
  <c r="G18" i="3"/>
  <c r="B18" i="3"/>
  <c r="G17" i="3"/>
  <c r="B17" i="3"/>
  <c r="G16" i="3"/>
  <c r="B16" i="3"/>
  <c r="B13" i="3"/>
  <c r="H25" i="3" s="1"/>
  <c r="B12" i="3"/>
  <c r="G25" i="3" s="1"/>
  <c r="B11" i="3"/>
  <c r="F25" i="3" s="1"/>
  <c r="G18" i="1"/>
  <c r="G17" i="1"/>
  <c r="G16" i="1"/>
  <c r="B18" i="1"/>
  <c r="B20" i="1" s="1" a="1"/>
  <c r="B17" i="1"/>
  <c r="B16" i="1"/>
  <c r="B12" i="1"/>
  <c r="B13" i="1"/>
  <c r="B11" i="1"/>
  <c r="B21" i="6" l="1"/>
  <c r="G26" i="6" s="1"/>
  <c r="B20" i="4" a="1"/>
  <c r="B20" i="3" a="1"/>
  <c r="B22" i="6"/>
  <c r="H26" i="6" s="1"/>
  <c r="G20" i="3" a="1"/>
  <c r="G20" i="3" s="1"/>
  <c r="F27" i="3" s="1"/>
  <c r="G21" i="6"/>
  <c r="G27" i="6" s="1"/>
  <c r="G22" i="6"/>
  <c r="H27" i="6" s="1"/>
  <c r="G20" i="4" a="1"/>
  <c r="G22" i="4" s="1"/>
  <c r="H27" i="4" s="1"/>
  <c r="G20" i="1" a="1"/>
  <c r="G20" i="1" s="1"/>
  <c r="F27" i="1" s="1"/>
  <c r="B22" i="4"/>
  <c r="H26" i="4" s="1"/>
  <c r="B21" i="4"/>
  <c r="G26" i="4" s="1"/>
  <c r="B20" i="4"/>
  <c r="F26" i="4" s="1"/>
  <c r="B22" i="3"/>
  <c r="H26" i="3" s="1"/>
  <c r="B21" i="3"/>
  <c r="G26" i="3" s="1"/>
  <c r="B20" i="3"/>
  <c r="F26" i="3" s="1"/>
  <c r="B20" i="1"/>
  <c r="F26" i="1" s="1"/>
  <c r="B21" i="1"/>
  <c r="G26" i="1" s="1"/>
  <c r="B22" i="1"/>
  <c r="H26" i="1" s="1"/>
  <c r="G22" i="3" l="1"/>
  <c r="H27" i="3" s="1"/>
  <c r="G21" i="3"/>
  <c r="G27" i="3" s="1"/>
  <c r="F29" i="6"/>
  <c r="G20" i="4"/>
  <c r="F27" i="4" s="1"/>
  <c r="G21" i="4"/>
  <c r="G21" i="1"/>
  <c r="G27" i="1" s="1"/>
  <c r="G22" i="1"/>
  <c r="H27" i="1" s="1"/>
  <c r="F29" i="3"/>
  <c r="G27" i="4" l="1"/>
  <c r="F29" i="4" s="1"/>
  <c r="F29" i="1"/>
</calcChain>
</file>

<file path=xl/sharedStrings.xml><?xml version="1.0" encoding="utf-8"?>
<sst xmlns="http://schemas.openxmlformats.org/spreadsheetml/2006/main" count="179" uniqueCount="40">
  <si>
    <t>P</t>
    <phoneticPr fontId="1" type="noConversion"/>
  </si>
  <si>
    <t>Q</t>
    <phoneticPr fontId="1" type="noConversion"/>
  </si>
  <si>
    <t>R</t>
    <phoneticPr fontId="1" type="noConversion"/>
  </si>
  <si>
    <t>S</t>
    <phoneticPr fontId="1" type="noConversion"/>
  </si>
  <si>
    <t>行列式</t>
    <phoneticPr fontId="1" type="noConversion"/>
  </si>
  <si>
    <t>行列值</t>
    <phoneticPr fontId="1" type="noConversion"/>
  </si>
  <si>
    <t>右像M</t>
  </si>
  <si>
    <t>左像M</t>
  </si>
  <si>
    <t>xL0</t>
  </si>
  <si>
    <t>yL0</t>
  </si>
  <si>
    <t>xR0</t>
  </si>
  <si>
    <t>yR0</t>
  </si>
  <si>
    <t>XL</t>
  </si>
  <si>
    <t>ZL</t>
  </si>
  <si>
    <t>dL</t>
  </si>
  <si>
    <t>bx</t>
  </si>
  <si>
    <t>by</t>
  </si>
  <si>
    <t>bz</t>
  </si>
  <si>
    <t>xL</t>
  </si>
  <si>
    <t>yL</t>
  </si>
  <si>
    <t>xL-xL0</t>
  </si>
  <si>
    <t>yL-yL0</t>
  </si>
  <si>
    <t>-dL</t>
  </si>
  <si>
    <t>uL</t>
  </si>
  <si>
    <t>vL</t>
  </si>
  <si>
    <t>wL</t>
  </si>
  <si>
    <t>XR</t>
  </si>
  <si>
    <t>YR</t>
  </si>
  <si>
    <t>ZR</t>
  </si>
  <si>
    <t>dR</t>
  </si>
  <si>
    <t>xR</t>
  </si>
  <si>
    <t>yR</t>
  </si>
  <si>
    <t>xR-xR0</t>
  </si>
  <si>
    <t>yR-yR0</t>
  </si>
  <si>
    <t>-dR</t>
  </si>
  <si>
    <t>uR</t>
  </si>
  <si>
    <t>vR</t>
  </si>
  <si>
    <t>wR</t>
  </si>
  <si>
    <t>行列式</t>
  </si>
  <si>
    <t>行列值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</si>
</sst>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ysClr val="windowText" lastClr="00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繪圖!$A$1:$F$1</c:f>
              <c:numCache>
                <c:formatCode>General</c:formatCode>
                <c:ptCount val="6"/>
                <c:pt idx="0">
                  <c:v>-0.06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0.06</c:v>
                </c:pt>
              </c:numCache>
            </c:numRef>
          </c:xVal>
          <c:yVal>
            <c:numRef>
              <c:f>繪圖!$A$2:$F$2</c:f>
              <c:numCache>
                <c:formatCode>General</c:formatCode>
                <c:ptCount val="6"/>
                <c:pt idx="0">
                  <c:v>3.0416564759478196E-2</c:v>
                </c:pt>
                <c:pt idx="1">
                  <c:v>3.2041421032905554E-2</c:v>
                </c:pt>
                <c:pt idx="2">
                  <c:v>3.2583038464254789E-2</c:v>
                </c:pt>
                <c:pt idx="3">
                  <c:v>3.3124649732598002E-2</c:v>
                </c:pt>
                <c:pt idx="4">
                  <c:v>3.3666266077282299E-2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繪圖!$A$4:$F$4</c:f>
              <c:numCache>
                <c:formatCode>General</c:formatCode>
                <c:ptCount val="6"/>
                <c:pt idx="0">
                  <c:v>-0.06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0.06</c:v>
                </c:pt>
              </c:numCache>
            </c:numRef>
          </c:xVal>
          <c:yVal>
            <c:numRef>
              <c:f>繪圖!$A$5:$F$5</c:f>
              <c:numCache>
                <c:formatCode>General</c:formatCode>
                <c:ptCount val="6"/>
                <c:pt idx="0">
                  <c:v>-2.7622174616950913E-2</c:v>
                </c:pt>
                <c:pt idx="1">
                  <c:v>-2.7270896568801592E-2</c:v>
                </c:pt>
                <c:pt idx="2">
                  <c:v>-2.7153802131700225E-2</c:v>
                </c:pt>
                <c:pt idx="3">
                  <c:v>-2.7036701967944297E-2</c:v>
                </c:pt>
                <c:pt idx="4">
                  <c:v>-2.691961325749823E-2</c:v>
                </c:pt>
              </c:numCache>
            </c:numRef>
          </c:yVal>
          <c:smooth val="0"/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繪圖!$A$7:$F$7</c:f>
              <c:numCache>
                <c:formatCode>General</c:formatCode>
                <c:ptCount val="6"/>
                <c:pt idx="0">
                  <c:v>-0.06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0.06</c:v>
                </c:pt>
              </c:numCache>
            </c:numRef>
          </c:xVal>
          <c:yVal>
            <c:numRef>
              <c:f>繪圖!$A$8:$F$8</c:f>
              <c:numCache>
                <c:formatCode>General</c:formatCode>
                <c:ptCount val="6"/>
                <c:pt idx="0">
                  <c:v>-5.5759499465483101E-2</c:v>
                </c:pt>
                <c:pt idx="1">
                  <c:v>-5.6025643770336087E-2</c:v>
                </c:pt>
                <c:pt idx="2">
                  <c:v>-5.6114350928052815E-2</c:v>
                </c:pt>
                <c:pt idx="3">
                  <c:v>-5.6203073306905119E-2</c:v>
                </c:pt>
                <c:pt idx="4">
                  <c:v>-5.6291788075189329E-2</c:v>
                </c:pt>
              </c:numCache>
            </c:numRef>
          </c:yVal>
          <c:smooth val="0"/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繪圖!$A$10:$F$10</c:f>
              <c:numCache>
                <c:formatCode>General</c:formatCode>
                <c:ptCount val="6"/>
                <c:pt idx="0">
                  <c:v>-0.06</c:v>
                </c:pt>
                <c:pt idx="1">
                  <c:v>0</c:v>
                </c:pt>
                <c:pt idx="2">
                  <c:v>0.02</c:v>
                </c:pt>
                <c:pt idx="3">
                  <c:v>0.04</c:v>
                </c:pt>
                <c:pt idx="4">
                  <c:v>0.06</c:v>
                </c:pt>
              </c:numCache>
            </c:numRef>
          </c:xVal>
          <c:yVal>
            <c:numRef>
              <c:f>繪圖!$A$11:$F$11</c:f>
              <c:numCache>
                <c:formatCode>General</c:formatCode>
                <c:ptCount val="6"/>
                <c:pt idx="0">
                  <c:v>-8.3332363671676998E-2</c:v>
                </c:pt>
                <c:pt idx="1">
                  <c:v>-8.4203549702794936E-2</c:v>
                </c:pt>
                <c:pt idx="2">
                  <c:v>-8.4493956704810719E-2</c:v>
                </c:pt>
                <c:pt idx="3">
                  <c:v>-8.4784352078455388E-2</c:v>
                </c:pt>
                <c:pt idx="4">
                  <c:v>-8.5074747452101931E-2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882096"/>
        <c:axId val="319882488"/>
      </c:scatterChart>
      <c:valAx>
        <c:axId val="319882096"/>
        <c:scaling>
          <c:orientation val="minMax"/>
          <c:max val="0.1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x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9882488"/>
        <c:crosses val="autoZero"/>
        <c:crossBetween val="midCat"/>
      </c:valAx>
      <c:valAx>
        <c:axId val="319882488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y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9882096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</c:v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trendline>
            <c:spPr>
              <a:ln w="19050" cap="rnd">
                <a:solidFill>
                  <a:sysClr val="windowText" lastClr="00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繪圖2!$A$1:$E$1</c:f>
              <c:numCache>
                <c:formatCode>General</c:formatCode>
                <c:ptCount val="5"/>
                <c:pt idx="0">
                  <c:v>0.03</c:v>
                </c:pt>
              </c:numCache>
            </c:numRef>
          </c:xVal>
          <c:yVal>
            <c:numRef>
              <c:f>繪圖2!$A$2:$E$2</c:f>
              <c:numCache>
                <c:formatCode>General</c:formatCode>
                <c:ptCount val="5"/>
                <c:pt idx="0">
                  <c:v>0.03</c:v>
                </c:pt>
              </c:numCache>
            </c:numRef>
          </c:yVal>
          <c:smooth val="0"/>
        </c:ser>
        <c:ser>
          <c:idx val="1"/>
          <c:order val="1"/>
          <c:tx>
            <c:v>Q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繪圖2!$A$4:$E$4</c:f>
              <c:numCache>
                <c:formatCode>General</c:formatCode>
                <c:ptCount val="5"/>
                <c:pt idx="0">
                  <c:v>0.03</c:v>
                </c:pt>
              </c:numCache>
            </c:numRef>
          </c:xVal>
          <c:yVal>
            <c:numRef>
              <c:f>繪圖2!$A$5:$E$5</c:f>
              <c:numCache>
                <c:formatCode>General</c:formatCode>
                <c:ptCount val="5"/>
                <c:pt idx="0">
                  <c:v>-0.03</c:v>
                </c:pt>
              </c:numCache>
            </c:numRef>
          </c:yVal>
          <c:smooth val="0"/>
        </c:ser>
        <c:ser>
          <c:idx val="2"/>
          <c:order val="2"/>
          <c:tx>
            <c:v>R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繪圖2!$A$7:$E$7</c:f>
              <c:numCache>
                <c:formatCode>General</c:formatCode>
                <c:ptCount val="5"/>
                <c:pt idx="0">
                  <c:v>0.03</c:v>
                </c:pt>
              </c:numCache>
            </c:numRef>
          </c:xVal>
          <c:yVal>
            <c:numRef>
              <c:f>繪圖2!$A$8:$E$8</c:f>
              <c:numCache>
                <c:formatCode>General</c:formatCode>
                <c:ptCount val="5"/>
                <c:pt idx="0">
                  <c:v>-0.06</c:v>
                </c:pt>
              </c:numCache>
            </c:numRef>
          </c:yVal>
          <c:smooth val="0"/>
        </c:ser>
        <c:ser>
          <c:idx val="3"/>
          <c:order val="3"/>
          <c:tx>
            <c:v>S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繪圖2!$A$10:$E$10</c:f>
              <c:numCache>
                <c:formatCode>General</c:formatCode>
                <c:ptCount val="5"/>
                <c:pt idx="0">
                  <c:v>0.03</c:v>
                </c:pt>
              </c:numCache>
            </c:numRef>
          </c:xVal>
          <c:yVal>
            <c:numRef>
              <c:f>繪圖2!$A$11:$E$11</c:f>
              <c:numCache>
                <c:formatCode>General</c:formatCode>
                <c:ptCount val="5"/>
                <c:pt idx="0">
                  <c:v>-0.09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09920"/>
        <c:axId val="407710312"/>
      </c:scatterChart>
      <c:valAx>
        <c:axId val="407709920"/>
        <c:scaling>
          <c:orientation val="minMax"/>
          <c:max val="0.1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x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7710312"/>
        <c:crosses val="autoZero"/>
        <c:crossBetween val="midCat"/>
      </c:valAx>
      <c:valAx>
        <c:axId val="407710312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y </a:t>
                </a:r>
                <a:r>
                  <a:rPr lang="zh-TW" altLang="en-US"/>
                  <a:t>座標軸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07709920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12</xdr:row>
      <xdr:rowOff>0</xdr:rowOff>
    </xdr:from>
    <xdr:to>
      <xdr:col>10</xdr:col>
      <xdr:colOff>619125</xdr:colOff>
      <xdr:row>17</xdr:row>
      <xdr:rowOff>9525</xdr:rowOff>
    </xdr:to>
    <xdr:sp macro="" textlink="">
      <xdr:nvSpPr>
        <xdr:cNvPr id="3" name="向左箭號圖說文字 2"/>
        <xdr:cNvSpPr/>
      </xdr:nvSpPr>
      <xdr:spPr>
        <a:xfrm>
          <a:off x="4876800" y="2514600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11</xdr:row>
      <xdr:rowOff>200025</xdr:rowOff>
    </xdr:from>
    <xdr:to>
      <xdr:col>10</xdr:col>
      <xdr:colOff>628650</xdr:colOff>
      <xdr:row>17</xdr:row>
      <xdr:rowOff>0</xdr:rowOff>
    </xdr:to>
    <xdr:sp macro="" textlink="">
      <xdr:nvSpPr>
        <xdr:cNvPr id="3" name="向左箭號圖說文字 2"/>
        <xdr:cNvSpPr/>
      </xdr:nvSpPr>
      <xdr:spPr>
        <a:xfrm>
          <a:off x="4886325" y="2505075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12</xdr:row>
      <xdr:rowOff>0</xdr:rowOff>
    </xdr:from>
    <xdr:to>
      <xdr:col>10</xdr:col>
      <xdr:colOff>638175</xdr:colOff>
      <xdr:row>17</xdr:row>
      <xdr:rowOff>9525</xdr:rowOff>
    </xdr:to>
    <xdr:sp macro="" textlink="">
      <xdr:nvSpPr>
        <xdr:cNvPr id="3" name="向左箭號圖說文字 2"/>
        <xdr:cNvSpPr/>
      </xdr:nvSpPr>
      <xdr:spPr>
        <a:xfrm>
          <a:off x="4895850" y="2514600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12</xdr:row>
      <xdr:rowOff>9525</xdr:rowOff>
    </xdr:from>
    <xdr:to>
      <xdr:col>10</xdr:col>
      <xdr:colOff>276225</xdr:colOff>
      <xdr:row>17</xdr:row>
      <xdr:rowOff>19050</xdr:rowOff>
    </xdr:to>
    <xdr:sp macro="" textlink="">
      <xdr:nvSpPr>
        <xdr:cNvPr id="3" name="向左箭號圖說文字 2"/>
        <xdr:cNvSpPr/>
      </xdr:nvSpPr>
      <xdr:spPr>
        <a:xfrm>
          <a:off x="5438775" y="2524125"/>
          <a:ext cx="2638425" cy="1057275"/>
        </a:xfrm>
        <a:prstGeom prst="leftArrowCallout">
          <a:avLst>
            <a:gd name="adj1" fmla="val 25000"/>
            <a:gd name="adj2" fmla="val 25000"/>
            <a:gd name="adj3" fmla="val 25000"/>
            <a:gd name="adj4" fmla="val 7535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28576</xdr:colOff>
      <xdr:row>12</xdr:row>
      <xdr:rowOff>114301</xdr:rowOff>
    </xdr:from>
    <xdr:to>
      <xdr:col>10</xdr:col>
      <xdr:colOff>428626</xdr:colOff>
      <xdr:row>16</xdr:row>
      <xdr:rowOff>133351</xdr:rowOff>
    </xdr:to>
    <xdr:sp macro="" textlink="">
      <xdr:nvSpPr>
        <xdr:cNvPr id="3" name="向左箭號圖說文字 2"/>
        <xdr:cNvSpPr/>
      </xdr:nvSpPr>
      <xdr:spPr>
        <a:xfrm>
          <a:off x="4914901" y="2628901"/>
          <a:ext cx="2457450" cy="857250"/>
        </a:xfrm>
        <a:prstGeom prst="leftArrowCallout">
          <a:avLst>
            <a:gd name="adj1" fmla="val 25000"/>
            <a:gd name="adj2" fmla="val 25000"/>
            <a:gd name="adj3" fmla="val 25000"/>
            <a:gd name="adj4" fmla="val 84538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使用</a:t>
          </a:r>
          <a:r>
            <a:rPr lang="en-US" altLang="zh-TW" sz="1100">
              <a:solidFill>
                <a:schemeClr val="tx1"/>
              </a:solidFill>
            </a:rPr>
            <a:t>Excel</a:t>
          </a:r>
          <a:r>
            <a:rPr lang="zh-TW" altLang="en-US" sz="1100">
              <a:solidFill>
                <a:schemeClr val="tx1"/>
              </a:solidFill>
            </a:rPr>
            <a:t>的「規劃求解」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設定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F29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為「目標」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>
              <a:solidFill>
                <a:schemeClr val="tx1"/>
              </a:solidFill>
              <a:effectLst/>
            </a:rPr>
            <a:t>至「值」為</a:t>
          </a:r>
          <a:r>
            <a:rPr lang="en-US" altLang="zh-TW">
              <a:solidFill>
                <a:schemeClr val="tx1"/>
              </a:solidFill>
              <a:effectLst/>
            </a:rPr>
            <a:t>0</a:t>
          </a:r>
          <a:r>
            <a:rPr lang="zh-TW" altLang="en-US">
              <a:solidFill>
                <a:schemeClr val="tx1"/>
              </a:solidFill>
              <a:effectLst/>
            </a:rPr>
            <a:t> </a:t>
          </a:r>
          <a:r>
            <a:rPr lang="en-US" altLang="zh-TW">
              <a:solidFill>
                <a:schemeClr val="tx1"/>
              </a:solidFill>
              <a:effectLst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行列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=0)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設定</a:t>
          </a:r>
          <a:r>
            <a:rPr lang="en-US" altLang="zh-TW" sz="1100">
              <a:solidFill>
                <a:schemeClr val="tx1"/>
              </a:solidFill>
            </a:rPr>
            <a:t>G15</a:t>
          </a:r>
          <a:r>
            <a:rPr lang="zh-TW" altLang="en-US" sz="1100">
              <a:solidFill>
                <a:schemeClr val="tx1"/>
              </a:solidFill>
            </a:rPr>
            <a:t>格為「變數」</a:t>
          </a:r>
          <a:r>
            <a:rPr lang="en-US" altLang="zh-TW" sz="1100">
              <a:solidFill>
                <a:schemeClr val="tx1"/>
              </a:solidFill>
            </a:rPr>
            <a:t>(vR)</a:t>
          </a: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12</xdr:col>
      <xdr:colOff>12830</xdr:colOff>
      <xdr:row>4</xdr:row>
      <xdr:rowOff>103998</xdr:rowOff>
    </xdr:to>
    <xdr:sp macro="" textlink="">
      <xdr:nvSpPr>
        <xdr:cNvPr id="5" name="向左箭號 4"/>
        <xdr:cNvSpPr/>
      </xdr:nvSpPr>
      <xdr:spPr>
        <a:xfrm>
          <a:off x="6257925" y="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28575</xdr:colOff>
      <xdr:row>17</xdr:row>
      <xdr:rowOff>95250</xdr:rowOff>
    </xdr:from>
    <xdr:to>
      <xdr:col>12</xdr:col>
      <xdr:colOff>31685</xdr:colOff>
      <xdr:row>21</xdr:row>
      <xdr:rowOff>206052</xdr:rowOff>
    </xdr:to>
    <xdr:sp macro="" textlink="">
      <xdr:nvSpPr>
        <xdr:cNvPr id="6" name="向左箭號 5"/>
        <xdr:cNvSpPr/>
      </xdr:nvSpPr>
      <xdr:spPr>
        <a:xfrm>
          <a:off x="6286500" y="365760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0</xdr:colOff>
      <xdr:row>26</xdr:row>
      <xdr:rowOff>0</xdr:rowOff>
    </xdr:from>
    <xdr:to>
      <xdr:col>12</xdr:col>
      <xdr:colOff>3110</xdr:colOff>
      <xdr:row>30</xdr:row>
      <xdr:rowOff>121882</xdr:rowOff>
    </xdr:to>
    <xdr:sp macro="" textlink="">
      <xdr:nvSpPr>
        <xdr:cNvPr id="8" name="向左箭號 7"/>
        <xdr:cNvSpPr/>
      </xdr:nvSpPr>
      <xdr:spPr>
        <a:xfrm>
          <a:off x="6257925" y="54483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1</xdr:row>
      <xdr:rowOff>180975</xdr:rowOff>
    </xdr:from>
    <xdr:to>
      <xdr:col>13</xdr:col>
      <xdr:colOff>9525</xdr:colOff>
      <xdr:row>14</xdr:row>
      <xdr:rowOff>200025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1</xdr:row>
      <xdr:rowOff>180975</xdr:rowOff>
    </xdr:from>
    <xdr:to>
      <xdr:col>12</xdr:col>
      <xdr:colOff>9525</xdr:colOff>
      <xdr:row>14</xdr:row>
      <xdr:rowOff>200025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9" workbookViewId="0">
      <selection activeCell="C34" sqref="C34"/>
    </sheetView>
  </sheetViews>
  <sheetFormatPr defaultRowHeight="16.5" x14ac:dyDescent="0.25"/>
  <cols>
    <col min="6" max="6" width="9.5" bestFit="1" customWidth="1"/>
  </cols>
  <sheetData>
    <row r="1" spans="1:9" x14ac:dyDescent="0.25">
      <c r="A1" s="6" t="s">
        <v>7</v>
      </c>
      <c r="B1" s="5">
        <v>0.99802119662481092</v>
      </c>
      <c r="C1" s="5">
        <v>5.1719739736067569E-2</v>
      </c>
      <c r="D1" s="5">
        <v>3.5759748450093068E-2</v>
      </c>
      <c r="F1" s="6" t="s">
        <v>6</v>
      </c>
      <c r="G1" s="5">
        <v>0.99923861495576838</v>
      </c>
      <c r="H1" s="5">
        <v>1.5602268170485106E-2</v>
      </c>
      <c r="I1" s="5">
        <v>3.5759748450093068E-2</v>
      </c>
    </row>
    <row r="2" spans="1:9" x14ac:dyDescent="0.25">
      <c r="A2" s="6"/>
      <c r="B2" s="5">
        <v>-5.2304074582672382E-2</v>
      </c>
      <c r="C2" s="5">
        <v>0.99850931543475674</v>
      </c>
      <c r="D2" s="5">
        <v>1.5602268170485106E-2</v>
      </c>
      <c r="F2" s="6"/>
      <c r="G2" s="5">
        <v>-1.7441774899560017E-2</v>
      </c>
      <c r="H2" s="5">
        <v>0.99850931543475674</v>
      </c>
      <c r="I2" s="5">
        <v>5.1719739736067569E-2</v>
      </c>
    </row>
    <row r="3" spans="1:9" x14ac:dyDescent="0.25">
      <c r="A3" s="6"/>
      <c r="B3" s="5">
        <v>-3.4899496695951708E-2</v>
      </c>
      <c r="C3" s="5">
        <v>-1.7441774899560017E-2</v>
      </c>
      <c r="D3" s="5">
        <v>0.99923861495576838</v>
      </c>
      <c r="F3" s="6"/>
      <c r="G3" s="5">
        <v>-3.4899496695951708E-2</v>
      </c>
      <c r="H3" s="5">
        <v>-5.2304074582672382E-2</v>
      </c>
      <c r="I3" s="5">
        <v>0.99802119662481092</v>
      </c>
    </row>
    <row r="4" spans="1:9" x14ac:dyDescent="0.25">
      <c r="A4" s="6" t="s">
        <v>12</v>
      </c>
      <c r="B4" s="1">
        <v>350</v>
      </c>
      <c r="F4" s="6" t="s">
        <v>26</v>
      </c>
      <c r="G4" s="1">
        <v>750</v>
      </c>
    </row>
    <row r="5" spans="1:9" x14ac:dyDescent="0.25">
      <c r="A5" s="6" t="s">
        <v>12</v>
      </c>
      <c r="B5" s="1">
        <v>550</v>
      </c>
      <c r="F5" s="6" t="s">
        <v>27</v>
      </c>
      <c r="G5" s="1">
        <v>550</v>
      </c>
    </row>
    <row r="6" spans="1:9" x14ac:dyDescent="0.25">
      <c r="A6" s="6" t="s">
        <v>13</v>
      </c>
      <c r="B6" s="1">
        <v>400</v>
      </c>
      <c r="F6" s="6" t="s">
        <v>28</v>
      </c>
      <c r="G6" s="1">
        <v>400</v>
      </c>
    </row>
    <row r="7" spans="1:9" x14ac:dyDescent="0.25">
      <c r="A7" s="6" t="s">
        <v>8</v>
      </c>
      <c r="B7" s="1">
        <v>0</v>
      </c>
      <c r="F7" s="6" t="s">
        <v>10</v>
      </c>
      <c r="G7" s="1">
        <v>0</v>
      </c>
    </row>
    <row r="8" spans="1:9" x14ac:dyDescent="0.25">
      <c r="A8" s="6" t="s">
        <v>9</v>
      </c>
      <c r="B8" s="1">
        <v>0</v>
      </c>
      <c r="F8" s="6" t="s">
        <v>11</v>
      </c>
      <c r="G8" s="1">
        <v>0</v>
      </c>
    </row>
    <row r="9" spans="1:9" x14ac:dyDescent="0.25">
      <c r="A9" s="6" t="s">
        <v>14</v>
      </c>
      <c r="B9" s="1">
        <v>0.1</v>
      </c>
      <c r="F9" s="6" t="s">
        <v>29</v>
      </c>
      <c r="G9" s="1">
        <v>0.1</v>
      </c>
    </row>
    <row r="10" spans="1:9" x14ac:dyDescent="0.25">
      <c r="A10" s="6"/>
      <c r="F10" s="6"/>
    </row>
    <row r="11" spans="1:9" x14ac:dyDescent="0.25">
      <c r="A11" s="6" t="s">
        <v>15</v>
      </c>
      <c r="B11" s="4">
        <f>B4-G4</f>
        <v>-400</v>
      </c>
      <c r="F11" s="6"/>
    </row>
    <row r="12" spans="1:9" x14ac:dyDescent="0.25">
      <c r="A12" s="6" t="s">
        <v>16</v>
      </c>
      <c r="B12" s="4">
        <f>B5-G5</f>
        <v>0</v>
      </c>
      <c r="F12" s="6"/>
    </row>
    <row r="13" spans="1:9" x14ac:dyDescent="0.25">
      <c r="A13" s="6" t="s">
        <v>17</v>
      </c>
      <c r="B13" s="4">
        <f>B6-G6</f>
        <v>0</v>
      </c>
      <c r="F13" s="6"/>
    </row>
    <row r="14" spans="1:9" x14ac:dyDescent="0.25">
      <c r="A14" s="6" t="s">
        <v>18</v>
      </c>
      <c r="B14" s="3">
        <v>0.03</v>
      </c>
      <c r="F14" s="6" t="s">
        <v>30</v>
      </c>
      <c r="G14" s="3">
        <v>0.06</v>
      </c>
    </row>
    <row r="15" spans="1:9" x14ac:dyDescent="0.25">
      <c r="A15" s="6" t="s">
        <v>19</v>
      </c>
      <c r="B15" s="3">
        <v>0.03</v>
      </c>
      <c r="F15" s="6" t="s">
        <v>31</v>
      </c>
      <c r="G15" s="2">
        <v>3.3666266077282299E-2</v>
      </c>
    </row>
    <row r="16" spans="1:9" x14ac:dyDescent="0.25">
      <c r="A16" s="6" t="s">
        <v>20</v>
      </c>
      <c r="B16" s="3">
        <f>B14-B7</f>
        <v>0.03</v>
      </c>
      <c r="F16" s="6" t="s">
        <v>32</v>
      </c>
      <c r="G16" s="3">
        <f>G14-G7</f>
        <v>0.06</v>
      </c>
    </row>
    <row r="17" spans="1:8" x14ac:dyDescent="0.25">
      <c r="A17" s="6" t="s">
        <v>21</v>
      </c>
      <c r="B17" s="3">
        <f>B15-B8</f>
        <v>0.03</v>
      </c>
      <c r="F17" s="6" t="s">
        <v>33</v>
      </c>
      <c r="G17" s="3">
        <f>G15-G8</f>
        <v>3.3666266077282299E-2</v>
      </c>
    </row>
    <row r="18" spans="1:8" x14ac:dyDescent="0.25">
      <c r="A18" s="6" t="s">
        <v>22</v>
      </c>
      <c r="B18" s="3">
        <f>0-B9</f>
        <v>-0.1</v>
      </c>
      <c r="F18" s="6" t="s">
        <v>34</v>
      </c>
      <c r="G18" s="3">
        <f>-G9</f>
        <v>-0.1</v>
      </c>
    </row>
    <row r="19" spans="1:8" x14ac:dyDescent="0.25">
      <c r="A19" s="6"/>
      <c r="F19" s="6"/>
    </row>
    <row r="20" spans="1:8" x14ac:dyDescent="0.25">
      <c r="A20" s="6" t="s">
        <v>23</v>
      </c>
      <c r="B20" s="3">
        <f t="array" ref="B20:B22">MMULT(B1:D3,B16:B18)</f>
        <v>2.7916253245817042E-2</v>
      </c>
      <c r="F20" s="6" t="s">
        <v>35</v>
      </c>
      <c r="G20" s="3">
        <f t="array" ref="G20:G22">MMULT(G1:I3,G16:G18)</f>
        <v>5.6903612163973459E-2</v>
      </c>
    </row>
    <row r="21" spans="1:8" x14ac:dyDescent="0.25">
      <c r="A21" s="6" t="s">
        <v>24</v>
      </c>
      <c r="B21" s="3">
        <v>2.6825930408514023E-2</v>
      </c>
      <c r="F21" s="6" t="s">
        <v>36</v>
      </c>
      <c r="G21" s="3">
        <v>2.7397599826491165E-2</v>
      </c>
    </row>
    <row r="22" spans="1:8" x14ac:dyDescent="0.25">
      <c r="A22" s="6" t="s">
        <v>25</v>
      </c>
      <c r="B22" s="3">
        <v>-0.10149409964344219</v>
      </c>
      <c r="F22" s="6" t="s">
        <v>37</v>
      </c>
      <c r="G22" s="3">
        <v>-0.10365697235606446</v>
      </c>
    </row>
    <row r="25" spans="1:8" x14ac:dyDescent="0.25">
      <c r="E25" s="6" t="s">
        <v>38</v>
      </c>
      <c r="F25" s="4">
        <f>B11</f>
        <v>-400</v>
      </c>
      <c r="G25" s="4">
        <f>B12</f>
        <v>0</v>
      </c>
      <c r="H25" s="4">
        <f>B13</f>
        <v>0</v>
      </c>
    </row>
    <row r="26" spans="1:8" x14ac:dyDescent="0.25">
      <c r="E26" s="6"/>
      <c r="F26" s="4">
        <f>B20</f>
        <v>2.7916253245817042E-2</v>
      </c>
      <c r="G26" s="4">
        <f>B21</f>
        <v>2.6825930408514023E-2</v>
      </c>
      <c r="H26" s="4">
        <f>B22</f>
        <v>-0.10149409964344219</v>
      </c>
    </row>
    <row r="27" spans="1:8" x14ac:dyDescent="0.25">
      <c r="E27" s="6"/>
      <c r="F27" s="4">
        <f>G20</f>
        <v>5.6903612163973459E-2</v>
      </c>
      <c r="G27" s="4">
        <f>G21</f>
        <v>2.7397599826491165E-2</v>
      </c>
      <c r="H27" s="4">
        <f>G22</f>
        <v>-0.10365697235606446</v>
      </c>
    </row>
    <row r="28" spans="1:8" x14ac:dyDescent="0.25">
      <c r="E28" s="6"/>
    </row>
    <row r="29" spans="1:8" x14ac:dyDescent="0.25">
      <c r="E29" s="6" t="s">
        <v>39</v>
      </c>
      <c r="F29" s="2">
        <f>MDETERM(F25:H27)</f>
        <v>-7.6043615367091718E-16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3" workbookViewId="0">
      <selection activeCell="C29" sqref="C29"/>
    </sheetView>
  </sheetViews>
  <sheetFormatPr defaultRowHeight="16.5" x14ac:dyDescent="0.25"/>
  <cols>
    <col min="6" max="6" width="9.5" bestFit="1" customWidth="1"/>
  </cols>
  <sheetData>
    <row r="1" spans="1:9" x14ac:dyDescent="0.25">
      <c r="A1" s="6" t="s">
        <v>7</v>
      </c>
      <c r="B1" s="5">
        <v>0.99802119662481092</v>
      </c>
      <c r="C1" s="5">
        <v>5.1719739736067569E-2</v>
      </c>
      <c r="D1" s="5">
        <v>3.5759748450093068E-2</v>
      </c>
      <c r="F1" s="6" t="s">
        <v>6</v>
      </c>
      <c r="G1" s="5">
        <v>0.99923861495576838</v>
      </c>
      <c r="H1" s="5">
        <v>1.5602268170485106E-2</v>
      </c>
      <c r="I1" s="5">
        <v>3.5759748450093068E-2</v>
      </c>
    </row>
    <row r="2" spans="1:9" x14ac:dyDescent="0.25">
      <c r="A2" s="6"/>
      <c r="B2" s="5">
        <v>-5.2304074582672382E-2</v>
      </c>
      <c r="C2" s="5">
        <v>0.99850931543475674</v>
      </c>
      <c r="D2" s="5">
        <v>1.5602268170485106E-2</v>
      </c>
      <c r="F2" s="6"/>
      <c r="G2" s="5">
        <v>-1.7441774899560017E-2</v>
      </c>
      <c r="H2" s="5">
        <v>0.99850931543475674</v>
      </c>
      <c r="I2" s="5">
        <v>5.1719739736067569E-2</v>
      </c>
    </row>
    <row r="3" spans="1:9" x14ac:dyDescent="0.25">
      <c r="A3" s="6"/>
      <c r="B3" s="5">
        <v>-3.4899496695951708E-2</v>
      </c>
      <c r="C3" s="5">
        <v>-1.7441774899560017E-2</v>
      </c>
      <c r="D3" s="5">
        <v>0.99923861495576838</v>
      </c>
      <c r="F3" s="6"/>
      <c r="G3" s="5">
        <v>-3.4899496695951708E-2</v>
      </c>
      <c r="H3" s="5">
        <v>-5.2304074582672382E-2</v>
      </c>
      <c r="I3" s="5">
        <v>0.99802119662481092</v>
      </c>
    </row>
    <row r="4" spans="1:9" x14ac:dyDescent="0.25">
      <c r="A4" s="6" t="s">
        <v>12</v>
      </c>
      <c r="B4" s="1">
        <v>350</v>
      </c>
      <c r="F4" s="6" t="s">
        <v>26</v>
      </c>
      <c r="G4" s="1">
        <v>750</v>
      </c>
    </row>
    <row r="5" spans="1:9" x14ac:dyDescent="0.25">
      <c r="A5" s="6" t="s">
        <v>12</v>
      </c>
      <c r="B5" s="1">
        <v>550</v>
      </c>
      <c r="F5" s="6" t="s">
        <v>27</v>
      </c>
      <c r="G5" s="1">
        <v>550</v>
      </c>
    </row>
    <row r="6" spans="1:9" x14ac:dyDescent="0.25">
      <c r="A6" s="6" t="s">
        <v>13</v>
      </c>
      <c r="B6" s="1">
        <v>400</v>
      </c>
      <c r="F6" s="6" t="s">
        <v>28</v>
      </c>
      <c r="G6" s="1">
        <v>400</v>
      </c>
    </row>
    <row r="7" spans="1:9" x14ac:dyDescent="0.25">
      <c r="A7" s="6" t="s">
        <v>8</v>
      </c>
      <c r="B7" s="1">
        <v>0</v>
      </c>
      <c r="F7" s="6" t="s">
        <v>10</v>
      </c>
      <c r="G7" s="1">
        <v>0</v>
      </c>
    </row>
    <row r="8" spans="1:9" x14ac:dyDescent="0.25">
      <c r="A8" s="6" t="s">
        <v>9</v>
      </c>
      <c r="B8" s="1">
        <v>0</v>
      </c>
      <c r="F8" s="6" t="s">
        <v>11</v>
      </c>
      <c r="G8" s="1">
        <v>0</v>
      </c>
    </row>
    <row r="9" spans="1:9" x14ac:dyDescent="0.25">
      <c r="A9" s="6" t="s">
        <v>14</v>
      </c>
      <c r="B9" s="1">
        <v>0.1</v>
      </c>
      <c r="F9" s="6" t="s">
        <v>29</v>
      </c>
      <c r="G9" s="1">
        <v>0.1</v>
      </c>
    </row>
    <row r="10" spans="1:9" x14ac:dyDescent="0.25">
      <c r="A10" s="6"/>
      <c r="F10" s="6"/>
    </row>
    <row r="11" spans="1:9" x14ac:dyDescent="0.25">
      <c r="A11" s="6" t="s">
        <v>15</v>
      </c>
      <c r="B11" s="4">
        <f>B4-G4</f>
        <v>-400</v>
      </c>
      <c r="F11" s="6"/>
    </row>
    <row r="12" spans="1:9" x14ac:dyDescent="0.25">
      <c r="A12" s="6" t="s">
        <v>16</v>
      </c>
      <c r="B12" s="4">
        <f>B5-G5</f>
        <v>0</v>
      </c>
      <c r="F12" s="6"/>
    </row>
    <row r="13" spans="1:9" x14ac:dyDescent="0.25">
      <c r="A13" s="6" t="s">
        <v>17</v>
      </c>
      <c r="B13" s="4">
        <f>B6-G6</f>
        <v>0</v>
      </c>
      <c r="F13" s="6"/>
    </row>
    <row r="14" spans="1:9" x14ac:dyDescent="0.25">
      <c r="A14" s="6" t="s">
        <v>18</v>
      </c>
      <c r="B14" s="3">
        <v>0.03</v>
      </c>
      <c r="F14" s="6" t="s">
        <v>30</v>
      </c>
      <c r="G14" s="3">
        <v>0.04</v>
      </c>
    </row>
    <row r="15" spans="1:9" x14ac:dyDescent="0.25">
      <c r="A15" s="6" t="s">
        <v>19</v>
      </c>
      <c r="B15" s="3">
        <v>0.03</v>
      </c>
      <c r="F15" s="6" t="s">
        <v>31</v>
      </c>
      <c r="G15" s="2">
        <v>3.3124649732598002E-2</v>
      </c>
    </row>
    <row r="16" spans="1:9" x14ac:dyDescent="0.25">
      <c r="A16" s="6" t="s">
        <v>20</v>
      </c>
      <c r="B16" s="3">
        <f>B14-B7</f>
        <v>0.03</v>
      </c>
      <c r="F16" s="6" t="s">
        <v>32</v>
      </c>
      <c r="G16" s="3">
        <f>G14-G7</f>
        <v>0.04</v>
      </c>
    </row>
    <row r="17" spans="1:8" x14ac:dyDescent="0.25">
      <c r="A17" s="6" t="s">
        <v>21</v>
      </c>
      <c r="B17" s="3">
        <f>B15-B8</f>
        <v>0.03</v>
      </c>
      <c r="F17" s="6" t="s">
        <v>33</v>
      </c>
      <c r="G17" s="3">
        <f>G15-G8</f>
        <v>3.3124649732598002E-2</v>
      </c>
    </row>
    <row r="18" spans="1:8" x14ac:dyDescent="0.25">
      <c r="A18" s="6" t="s">
        <v>22</v>
      </c>
      <c r="B18" s="3">
        <f>0-B9</f>
        <v>-0.1</v>
      </c>
      <c r="F18" s="6" t="s">
        <v>34</v>
      </c>
      <c r="G18" s="3">
        <f>-G9</f>
        <v>-0.1</v>
      </c>
    </row>
    <row r="19" spans="1:8" x14ac:dyDescent="0.25">
      <c r="A19" s="6"/>
      <c r="F19" s="6"/>
    </row>
    <row r="20" spans="1:8" x14ac:dyDescent="0.25">
      <c r="A20" s="6" t="s">
        <v>23</v>
      </c>
      <c r="B20" s="3">
        <f t="array" ref="B20:B22">MMULT(B1:D3,B16:B18)</f>
        <v>2.7916253245817042E-2</v>
      </c>
      <c r="F20" s="6" t="s">
        <v>35</v>
      </c>
      <c r="G20" s="3">
        <f t="array" ref="G20:G22">MMULT(G1:I3,G16:G18)</f>
        <v>3.691038942140281E-2</v>
      </c>
    </row>
    <row r="21" spans="1:8" x14ac:dyDescent="0.25">
      <c r="A21" s="6" t="s">
        <v>24</v>
      </c>
      <c r="B21" s="3">
        <v>2.6825930408514023E-2</v>
      </c>
      <c r="F21" s="6" t="s">
        <v>36</v>
      </c>
      <c r="G21" s="3">
        <v>2.720562635892337E-2</v>
      </c>
    </row>
    <row r="22" spans="1:8" x14ac:dyDescent="0.25">
      <c r="A22" s="6" t="s">
        <v>25</v>
      </c>
      <c r="B22" s="3">
        <v>-0.10149409964344219</v>
      </c>
      <c r="F22" s="6" t="s">
        <v>37</v>
      </c>
      <c r="G22" s="3">
        <v>-0.10293065368045787</v>
      </c>
    </row>
    <row r="25" spans="1:8" x14ac:dyDescent="0.25">
      <c r="E25" s="6" t="s">
        <v>38</v>
      </c>
      <c r="F25" s="4">
        <f>B11</f>
        <v>-400</v>
      </c>
      <c r="G25" s="4">
        <f>B12</f>
        <v>0</v>
      </c>
      <c r="H25" s="4">
        <f>B13</f>
        <v>0</v>
      </c>
    </row>
    <row r="26" spans="1:8" x14ac:dyDescent="0.25">
      <c r="E26" s="6"/>
      <c r="F26" s="4">
        <f>B20</f>
        <v>2.7916253245817042E-2</v>
      </c>
      <c r="G26" s="4">
        <f>B21</f>
        <v>2.6825930408514023E-2</v>
      </c>
      <c r="H26" s="4">
        <f>B22</f>
        <v>-0.10149409964344219</v>
      </c>
    </row>
    <row r="27" spans="1:8" x14ac:dyDescent="0.25">
      <c r="E27" s="6"/>
      <c r="F27" s="4">
        <f>G20</f>
        <v>3.691038942140281E-2</v>
      </c>
      <c r="G27" s="4">
        <f>G21</f>
        <v>2.720562635892337E-2</v>
      </c>
      <c r="H27" s="4">
        <f>G22</f>
        <v>-0.10293065368045787</v>
      </c>
    </row>
    <row r="28" spans="1:8" x14ac:dyDescent="0.25">
      <c r="E28" s="6"/>
    </row>
    <row r="29" spans="1:8" x14ac:dyDescent="0.25">
      <c r="E29" s="6" t="s">
        <v>39</v>
      </c>
      <c r="F29" s="2">
        <f>MDETERM(F25:H27)</f>
        <v>-2.2653234587269344E-15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10" sqref="E10"/>
    </sheetView>
  </sheetViews>
  <sheetFormatPr defaultRowHeight="16.5" x14ac:dyDescent="0.25"/>
  <cols>
    <col min="6" max="6" width="9.5" bestFit="1" customWidth="1"/>
  </cols>
  <sheetData>
    <row r="1" spans="1:9" x14ac:dyDescent="0.25">
      <c r="A1" s="6" t="s">
        <v>7</v>
      </c>
      <c r="B1" s="5">
        <v>0.99802119662481092</v>
      </c>
      <c r="C1" s="5">
        <v>5.1719739736067569E-2</v>
      </c>
      <c r="D1" s="5">
        <v>3.5759748450093068E-2</v>
      </c>
      <c r="F1" s="6" t="s">
        <v>6</v>
      </c>
      <c r="G1" s="5">
        <v>0.99923861495576838</v>
      </c>
      <c r="H1" s="5">
        <v>1.5602268170485106E-2</v>
      </c>
      <c r="I1" s="5">
        <v>3.5759748450093068E-2</v>
      </c>
    </row>
    <row r="2" spans="1:9" x14ac:dyDescent="0.25">
      <c r="A2" s="6"/>
      <c r="B2" s="5">
        <v>-5.2304074582672382E-2</v>
      </c>
      <c r="C2" s="5">
        <v>0.99850931543475674</v>
      </c>
      <c r="D2" s="5">
        <v>1.5602268170485106E-2</v>
      </c>
      <c r="F2" s="6"/>
      <c r="G2" s="5">
        <v>-1.7441774899560017E-2</v>
      </c>
      <c r="H2" s="5">
        <v>0.99850931543475674</v>
      </c>
      <c r="I2" s="5">
        <v>5.1719739736067569E-2</v>
      </c>
    </row>
    <row r="3" spans="1:9" x14ac:dyDescent="0.25">
      <c r="A3" s="6"/>
      <c r="B3" s="5">
        <v>-3.4899496695951708E-2</v>
      </c>
      <c r="C3" s="5">
        <v>-1.7441774899560017E-2</v>
      </c>
      <c r="D3" s="5">
        <v>0.99923861495576838</v>
      </c>
      <c r="F3" s="6"/>
      <c r="G3" s="5">
        <v>-3.4899496695951708E-2</v>
      </c>
      <c r="H3" s="5">
        <v>-5.2304074582672382E-2</v>
      </c>
      <c r="I3" s="5">
        <v>0.99802119662481092</v>
      </c>
    </row>
    <row r="4" spans="1:9" x14ac:dyDescent="0.25">
      <c r="A4" s="6" t="s">
        <v>12</v>
      </c>
      <c r="B4" s="1">
        <v>350</v>
      </c>
      <c r="F4" s="6" t="s">
        <v>26</v>
      </c>
      <c r="G4" s="1">
        <v>750</v>
      </c>
    </row>
    <row r="5" spans="1:9" x14ac:dyDescent="0.25">
      <c r="A5" s="6" t="s">
        <v>12</v>
      </c>
      <c r="B5" s="1">
        <v>550</v>
      </c>
      <c r="F5" s="6" t="s">
        <v>27</v>
      </c>
      <c r="G5" s="1">
        <v>550</v>
      </c>
    </row>
    <row r="6" spans="1:9" x14ac:dyDescent="0.25">
      <c r="A6" s="6" t="s">
        <v>13</v>
      </c>
      <c r="B6" s="1">
        <v>400</v>
      </c>
      <c r="F6" s="6" t="s">
        <v>28</v>
      </c>
      <c r="G6" s="1">
        <v>400</v>
      </c>
    </row>
    <row r="7" spans="1:9" x14ac:dyDescent="0.25">
      <c r="A7" s="6" t="s">
        <v>8</v>
      </c>
      <c r="B7" s="1">
        <v>0</v>
      </c>
      <c r="F7" s="6" t="s">
        <v>10</v>
      </c>
      <c r="G7" s="1">
        <v>0</v>
      </c>
    </row>
    <row r="8" spans="1:9" x14ac:dyDescent="0.25">
      <c r="A8" s="6" t="s">
        <v>9</v>
      </c>
      <c r="B8" s="1">
        <v>0</v>
      </c>
      <c r="F8" s="6" t="s">
        <v>11</v>
      </c>
      <c r="G8" s="1">
        <v>0</v>
      </c>
    </row>
    <row r="9" spans="1:9" x14ac:dyDescent="0.25">
      <c r="A9" s="6" t="s">
        <v>14</v>
      </c>
      <c r="B9" s="1">
        <v>0.1</v>
      </c>
      <c r="F9" s="6" t="s">
        <v>29</v>
      </c>
      <c r="G9" s="1">
        <v>0.1</v>
      </c>
    </row>
    <row r="10" spans="1:9" x14ac:dyDescent="0.25">
      <c r="A10" s="6"/>
      <c r="F10" s="6"/>
    </row>
    <row r="11" spans="1:9" x14ac:dyDescent="0.25">
      <c r="A11" s="6" t="s">
        <v>15</v>
      </c>
      <c r="B11" s="4">
        <f>B4-G4</f>
        <v>-400</v>
      </c>
      <c r="F11" s="6"/>
    </row>
    <row r="12" spans="1:9" x14ac:dyDescent="0.25">
      <c r="A12" s="6" t="s">
        <v>16</v>
      </c>
      <c r="B12" s="4">
        <f>B5-G5</f>
        <v>0</v>
      </c>
      <c r="F12" s="6"/>
    </row>
    <row r="13" spans="1:9" x14ac:dyDescent="0.25">
      <c r="A13" s="6" t="s">
        <v>17</v>
      </c>
      <c r="B13" s="4">
        <f>B6-G6</f>
        <v>0</v>
      </c>
      <c r="F13" s="6"/>
    </row>
    <row r="14" spans="1:9" x14ac:dyDescent="0.25">
      <c r="A14" s="6" t="s">
        <v>18</v>
      </c>
      <c r="B14" s="3">
        <v>0.03</v>
      </c>
      <c r="F14" s="6" t="s">
        <v>30</v>
      </c>
      <c r="G14" s="3">
        <v>0.02</v>
      </c>
    </row>
    <row r="15" spans="1:9" x14ac:dyDescent="0.25">
      <c r="A15" s="6" t="s">
        <v>19</v>
      </c>
      <c r="B15" s="3">
        <v>0.03</v>
      </c>
      <c r="F15" s="6" t="s">
        <v>31</v>
      </c>
      <c r="G15" s="2">
        <v>3.2583038464254789E-2</v>
      </c>
    </row>
    <row r="16" spans="1:9" x14ac:dyDescent="0.25">
      <c r="A16" s="6" t="s">
        <v>20</v>
      </c>
      <c r="B16" s="3">
        <f>B14-B7</f>
        <v>0.03</v>
      </c>
      <c r="F16" s="6" t="s">
        <v>32</v>
      </c>
      <c r="G16" s="3">
        <f>G14-G7</f>
        <v>0.02</v>
      </c>
    </row>
    <row r="17" spans="1:8" x14ac:dyDescent="0.25">
      <c r="A17" s="6" t="s">
        <v>21</v>
      </c>
      <c r="B17" s="3">
        <f>B15-B8</f>
        <v>0.03</v>
      </c>
      <c r="F17" s="6" t="s">
        <v>33</v>
      </c>
      <c r="G17" s="3">
        <f>G15-G8</f>
        <v>3.2583038464254789E-2</v>
      </c>
    </row>
    <row r="18" spans="1:8" x14ac:dyDescent="0.25">
      <c r="A18" s="6" t="s">
        <v>22</v>
      </c>
      <c r="B18" s="3">
        <f>0-B9</f>
        <v>-0.1</v>
      </c>
      <c r="F18" s="6" t="s">
        <v>34</v>
      </c>
      <c r="G18" s="3">
        <f>-G9</f>
        <v>-0.1</v>
      </c>
    </row>
    <row r="19" spans="1:8" x14ac:dyDescent="0.25">
      <c r="A19" s="6"/>
      <c r="F19" s="6"/>
    </row>
    <row r="20" spans="1:8" x14ac:dyDescent="0.25">
      <c r="A20" s="6" t="s">
        <v>23</v>
      </c>
      <c r="B20" s="3">
        <f t="array" ref="B20:B22">MMULT(B1:D3,B16:B18)</f>
        <v>2.7916253245817042E-2</v>
      </c>
      <c r="F20" s="6" t="s">
        <v>35</v>
      </c>
      <c r="G20" s="3">
        <f t="array" ref="G20:G22">MMULT(G1:I3,G16:G18)</f>
        <v>1.6917166758034594E-2</v>
      </c>
    </row>
    <row r="21" spans="1:8" x14ac:dyDescent="0.25">
      <c r="A21" s="6" t="s">
        <v>24</v>
      </c>
      <c r="B21" s="3">
        <v>2.6825930408514023E-2</v>
      </c>
      <c r="F21" s="6" t="s">
        <v>36</v>
      </c>
      <c r="G21" s="3">
        <v>2.7013657960129434E-2</v>
      </c>
    </row>
    <row r="22" spans="1:8" x14ac:dyDescent="0.25">
      <c r="A22" s="6" t="s">
        <v>25</v>
      </c>
      <c r="B22" s="3">
        <v>-0.10149409964344219</v>
      </c>
      <c r="F22" s="6" t="s">
        <v>37</v>
      </c>
      <c r="G22" s="3">
        <v>-0.1022043352703646</v>
      </c>
    </row>
    <row r="25" spans="1:8" x14ac:dyDescent="0.25">
      <c r="E25" s="6" t="s">
        <v>38</v>
      </c>
      <c r="F25" s="4">
        <f>B11</f>
        <v>-400</v>
      </c>
      <c r="G25" s="4">
        <f>B12</f>
        <v>0</v>
      </c>
      <c r="H25" s="4">
        <f>B13</f>
        <v>0</v>
      </c>
    </row>
    <row r="26" spans="1:8" x14ac:dyDescent="0.25">
      <c r="E26" s="6"/>
      <c r="F26" s="4">
        <f>B20</f>
        <v>2.7916253245817042E-2</v>
      </c>
      <c r="G26" s="4">
        <f>B21</f>
        <v>2.6825930408514023E-2</v>
      </c>
      <c r="H26" s="4">
        <f>B22</f>
        <v>-0.10149409964344219</v>
      </c>
    </row>
    <row r="27" spans="1:8" x14ac:dyDescent="0.25">
      <c r="E27" s="6"/>
      <c r="F27" s="4">
        <f>G20</f>
        <v>1.6917166758034594E-2</v>
      </c>
      <c r="G27" s="4">
        <f>G21</f>
        <v>2.7013657960129434E-2</v>
      </c>
      <c r="H27" s="4">
        <f>G22</f>
        <v>-0.1022043352703646</v>
      </c>
    </row>
    <row r="28" spans="1:8" x14ac:dyDescent="0.25">
      <c r="E28" s="6"/>
    </row>
    <row r="29" spans="1:8" x14ac:dyDescent="0.25">
      <c r="E29" s="6" t="s">
        <v>39</v>
      </c>
      <c r="F29" s="2">
        <f>MDETERM(F25:H27)</f>
        <v>-2.0293120253846726E-7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10" workbookViewId="0">
      <selection activeCell="D21" sqref="D21"/>
    </sheetView>
  </sheetViews>
  <sheetFormatPr defaultRowHeight="16.5" x14ac:dyDescent="0.25"/>
  <cols>
    <col min="6" max="7" width="12.875" bestFit="1" customWidth="1"/>
    <col min="8" max="8" width="13.625" bestFit="1" customWidth="1"/>
  </cols>
  <sheetData>
    <row r="1" spans="1:9" x14ac:dyDescent="0.25">
      <c r="A1" s="6" t="s">
        <v>7</v>
      </c>
      <c r="B1" s="5">
        <v>0.99802119662481092</v>
      </c>
      <c r="C1" s="5">
        <v>5.1719739736067569E-2</v>
      </c>
      <c r="D1" s="5">
        <v>3.5759748450093068E-2</v>
      </c>
      <c r="F1" s="6" t="s">
        <v>6</v>
      </c>
      <c r="G1" s="5">
        <v>0.99923861495576838</v>
      </c>
      <c r="H1" s="5">
        <v>1.5602268170485106E-2</v>
      </c>
      <c r="I1" s="5">
        <v>3.5759748450093068E-2</v>
      </c>
    </row>
    <row r="2" spans="1:9" x14ac:dyDescent="0.25">
      <c r="A2" s="6"/>
      <c r="B2" s="5">
        <v>-5.2304074582672382E-2</v>
      </c>
      <c r="C2" s="5">
        <v>0.99850931543475674</v>
      </c>
      <c r="D2" s="5">
        <v>1.5602268170485106E-2</v>
      </c>
      <c r="F2" s="6"/>
      <c r="G2" s="5">
        <v>-1.7441774899560017E-2</v>
      </c>
      <c r="H2" s="5">
        <v>0.99850931543475674</v>
      </c>
      <c r="I2" s="5">
        <v>5.1719739736067569E-2</v>
      </c>
    </row>
    <row r="3" spans="1:9" x14ac:dyDescent="0.25">
      <c r="A3" s="6"/>
      <c r="B3" s="5">
        <v>-3.4899496695951708E-2</v>
      </c>
      <c r="C3" s="5">
        <v>-1.7441774899560017E-2</v>
      </c>
      <c r="D3" s="5">
        <v>0.99923861495576838</v>
      </c>
      <c r="F3" s="6"/>
      <c r="G3" s="5">
        <v>-3.4899496695951708E-2</v>
      </c>
      <c r="H3" s="5">
        <v>-5.2304074582672382E-2</v>
      </c>
      <c r="I3" s="5">
        <v>0.99802119662481092</v>
      </c>
    </row>
    <row r="4" spans="1:9" x14ac:dyDescent="0.25">
      <c r="A4" s="6" t="s">
        <v>12</v>
      </c>
      <c r="B4" s="1">
        <v>350</v>
      </c>
      <c r="F4" s="6" t="s">
        <v>26</v>
      </c>
      <c r="G4" s="1">
        <v>750</v>
      </c>
    </row>
    <row r="5" spans="1:9" x14ac:dyDescent="0.25">
      <c r="A5" s="6" t="s">
        <v>12</v>
      </c>
      <c r="B5" s="1">
        <v>550</v>
      </c>
      <c r="F5" s="6" t="s">
        <v>27</v>
      </c>
      <c r="G5" s="1">
        <v>550</v>
      </c>
    </row>
    <row r="6" spans="1:9" x14ac:dyDescent="0.25">
      <c r="A6" s="6" t="s">
        <v>13</v>
      </c>
      <c r="B6" s="1">
        <v>400</v>
      </c>
      <c r="F6" s="6" t="s">
        <v>28</v>
      </c>
      <c r="G6" s="1">
        <v>400</v>
      </c>
    </row>
    <row r="7" spans="1:9" x14ac:dyDescent="0.25">
      <c r="A7" s="6" t="s">
        <v>8</v>
      </c>
      <c r="B7" s="1">
        <v>0</v>
      </c>
      <c r="F7" s="6" t="s">
        <v>10</v>
      </c>
      <c r="G7" s="1">
        <v>0</v>
      </c>
    </row>
    <row r="8" spans="1:9" x14ac:dyDescent="0.25">
      <c r="A8" s="6" t="s">
        <v>9</v>
      </c>
      <c r="B8" s="1">
        <v>0</v>
      </c>
      <c r="F8" s="6" t="s">
        <v>11</v>
      </c>
      <c r="G8" s="1">
        <v>0</v>
      </c>
    </row>
    <row r="9" spans="1:9" x14ac:dyDescent="0.25">
      <c r="A9" s="6" t="s">
        <v>14</v>
      </c>
      <c r="B9" s="1">
        <v>0.1</v>
      </c>
      <c r="F9" s="6" t="s">
        <v>29</v>
      </c>
      <c r="G9" s="1">
        <v>0.1</v>
      </c>
    </row>
    <row r="10" spans="1:9" x14ac:dyDescent="0.25">
      <c r="A10" s="6"/>
      <c r="F10" s="6"/>
    </row>
    <row r="11" spans="1:9" x14ac:dyDescent="0.25">
      <c r="A11" s="6" t="s">
        <v>15</v>
      </c>
      <c r="B11" s="4">
        <f>B4-G4</f>
        <v>-400</v>
      </c>
      <c r="F11" s="6"/>
    </row>
    <row r="12" spans="1:9" x14ac:dyDescent="0.25">
      <c r="A12" s="6" t="s">
        <v>16</v>
      </c>
      <c r="B12" s="4">
        <f>B5-G5</f>
        <v>0</v>
      </c>
      <c r="F12" s="6"/>
    </row>
    <row r="13" spans="1:9" x14ac:dyDescent="0.25">
      <c r="A13" s="6" t="s">
        <v>17</v>
      </c>
      <c r="B13" s="4">
        <f>B6-G6</f>
        <v>0</v>
      </c>
      <c r="F13" s="6"/>
    </row>
    <row r="14" spans="1:9" x14ac:dyDescent="0.25">
      <c r="A14" s="6" t="s">
        <v>18</v>
      </c>
      <c r="B14" s="3">
        <v>0.03</v>
      </c>
      <c r="F14" s="6" t="s">
        <v>30</v>
      </c>
      <c r="G14" s="3">
        <v>0</v>
      </c>
    </row>
    <row r="15" spans="1:9" x14ac:dyDescent="0.25">
      <c r="A15" s="6" t="s">
        <v>19</v>
      </c>
      <c r="B15" s="3">
        <v>0.03</v>
      </c>
      <c r="F15" s="6" t="s">
        <v>31</v>
      </c>
      <c r="G15" s="2">
        <v>3.2041421032905554E-2</v>
      </c>
    </row>
    <row r="16" spans="1:9" x14ac:dyDescent="0.25">
      <c r="A16" s="6" t="s">
        <v>20</v>
      </c>
      <c r="B16" s="3">
        <f>B14-B7</f>
        <v>0.03</v>
      </c>
      <c r="F16" s="6" t="s">
        <v>32</v>
      </c>
      <c r="G16" s="3">
        <f>G14-G7</f>
        <v>0</v>
      </c>
    </row>
    <row r="17" spans="1:8" x14ac:dyDescent="0.25">
      <c r="A17" s="6" t="s">
        <v>21</v>
      </c>
      <c r="B17" s="3">
        <f>B15-B8</f>
        <v>0.03</v>
      </c>
      <c r="F17" s="6" t="s">
        <v>33</v>
      </c>
      <c r="G17" s="3">
        <f>G15-G8</f>
        <v>3.2041421032905554E-2</v>
      </c>
    </row>
    <row r="18" spans="1:8" x14ac:dyDescent="0.25">
      <c r="A18" s="6" t="s">
        <v>22</v>
      </c>
      <c r="B18" s="3">
        <f>0-B9</f>
        <v>-0.1</v>
      </c>
      <c r="F18" s="6" t="s">
        <v>34</v>
      </c>
      <c r="G18" s="3">
        <f>-G9</f>
        <v>-0.1</v>
      </c>
    </row>
    <row r="19" spans="1:8" x14ac:dyDescent="0.25">
      <c r="A19" s="6"/>
      <c r="F19" s="6"/>
    </row>
    <row r="20" spans="1:8" x14ac:dyDescent="0.25">
      <c r="A20" s="6" t="s">
        <v>23</v>
      </c>
      <c r="B20" s="3">
        <f t="array" ref="B20:B22">MMULT(B1:D3,B16:B18)</f>
        <v>2.7916253245817042E-2</v>
      </c>
      <c r="F20" s="6" t="s">
        <v>35</v>
      </c>
      <c r="G20" s="3">
        <f t="array" ref="G20:G22">MMULT(G1:I3,G16:G18)</f>
        <v>-3.0760560014904924E-3</v>
      </c>
    </row>
    <row r="21" spans="1:8" x14ac:dyDescent="0.25">
      <c r="A21" s="6" t="s">
        <v>24</v>
      </c>
      <c r="B21" s="3">
        <v>2.6825930408514023E-2</v>
      </c>
      <c r="F21" s="6" t="s">
        <v>36</v>
      </c>
      <c r="G21" s="3">
        <v>2.6821683407516585E-2</v>
      </c>
    </row>
    <row r="22" spans="1:8" x14ac:dyDescent="0.25">
      <c r="A22" s="6" t="s">
        <v>25</v>
      </c>
      <c r="B22" s="3">
        <v>-0.10149409964344219</v>
      </c>
      <c r="F22" s="6" t="s">
        <v>37</v>
      </c>
      <c r="G22" s="3">
        <v>-0.10147801653792099</v>
      </c>
    </row>
    <row r="25" spans="1:8" x14ac:dyDescent="0.25">
      <c r="E25" t="s">
        <v>4</v>
      </c>
      <c r="F25" s="4">
        <f>B11</f>
        <v>-400</v>
      </c>
      <c r="G25" s="4">
        <f>B12</f>
        <v>0</v>
      </c>
      <c r="H25" s="4">
        <f>B13</f>
        <v>0</v>
      </c>
    </row>
    <row r="26" spans="1:8" x14ac:dyDescent="0.25">
      <c r="F26" s="4">
        <f>B20</f>
        <v>2.7916253245817042E-2</v>
      </c>
      <c r="G26" s="4">
        <f>B21</f>
        <v>2.6825930408514023E-2</v>
      </c>
      <c r="H26" s="4">
        <f>B22</f>
        <v>-0.10149409964344219</v>
      </c>
    </row>
    <row r="27" spans="1:8" x14ac:dyDescent="0.25">
      <c r="F27" s="4">
        <f>G20</f>
        <v>-3.0760560014904924E-3</v>
      </c>
      <c r="G27" s="4">
        <f>G21</f>
        <v>2.6821683407516585E-2</v>
      </c>
      <c r="H27" s="4">
        <f>G22</f>
        <v>-0.10147801653792099</v>
      </c>
    </row>
    <row r="29" spans="1:8" x14ac:dyDescent="0.25">
      <c r="E29" t="s">
        <v>5</v>
      </c>
      <c r="F29" s="2">
        <f>MDETERM(F25:H27)</f>
        <v>-1.5949081800407453E-7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3" workbookViewId="0">
      <selection activeCell="K8" sqref="K8"/>
    </sheetView>
  </sheetViews>
  <sheetFormatPr defaultRowHeight="16.5" x14ac:dyDescent="0.25"/>
  <cols>
    <col min="6" max="6" width="9.5" bestFit="1" customWidth="1"/>
    <col min="7" max="7" width="9.625" bestFit="1" customWidth="1"/>
  </cols>
  <sheetData>
    <row r="1" spans="1:9" x14ac:dyDescent="0.25">
      <c r="A1" s="6" t="s">
        <v>7</v>
      </c>
      <c r="B1" s="5">
        <v>0.99802119662481092</v>
      </c>
      <c r="C1" s="5">
        <v>5.1719739736067569E-2</v>
      </c>
      <c r="D1" s="5">
        <v>3.5759748450093068E-2</v>
      </c>
      <c r="F1" s="6" t="s">
        <v>6</v>
      </c>
      <c r="G1" s="5">
        <v>0.99923861495576838</v>
      </c>
      <c r="H1" s="5">
        <v>1.5602268170485106E-2</v>
      </c>
      <c r="I1" s="5">
        <v>3.5759748450093068E-2</v>
      </c>
    </row>
    <row r="2" spans="1:9" x14ac:dyDescent="0.25">
      <c r="A2" s="6"/>
      <c r="B2" s="5">
        <v>-5.2304074582672382E-2</v>
      </c>
      <c r="C2" s="5">
        <v>0.99850931543475674</v>
      </c>
      <c r="D2" s="5">
        <v>1.5602268170485106E-2</v>
      </c>
      <c r="F2" s="6"/>
      <c r="G2" s="5">
        <v>-1.7441774899560017E-2</v>
      </c>
      <c r="H2" s="5">
        <v>0.99850931543475674</v>
      </c>
      <c r="I2" s="5">
        <v>5.1719739736067569E-2</v>
      </c>
    </row>
    <row r="3" spans="1:9" x14ac:dyDescent="0.25">
      <c r="A3" s="6"/>
      <c r="B3" s="5">
        <v>-3.4899496695951708E-2</v>
      </c>
      <c r="C3" s="5">
        <v>-1.7441774899560017E-2</v>
      </c>
      <c r="D3" s="5">
        <v>0.99923861495576838</v>
      </c>
      <c r="F3" s="6"/>
      <c r="G3" s="5">
        <v>-3.4899496695951708E-2</v>
      </c>
      <c r="H3" s="5">
        <v>-5.2304074582672382E-2</v>
      </c>
      <c r="I3" s="5">
        <v>0.99802119662481092</v>
      </c>
    </row>
    <row r="4" spans="1:9" x14ac:dyDescent="0.25">
      <c r="A4" s="6" t="s">
        <v>12</v>
      </c>
      <c r="B4" s="1">
        <v>350</v>
      </c>
      <c r="F4" s="6" t="s">
        <v>26</v>
      </c>
      <c r="G4" s="1">
        <v>750</v>
      </c>
    </row>
    <row r="5" spans="1:9" x14ac:dyDescent="0.25">
      <c r="A5" s="6" t="s">
        <v>12</v>
      </c>
      <c r="B5" s="1">
        <v>550</v>
      </c>
      <c r="F5" s="6" t="s">
        <v>27</v>
      </c>
      <c r="G5" s="1">
        <v>550</v>
      </c>
    </row>
    <row r="6" spans="1:9" x14ac:dyDescent="0.25">
      <c r="A6" s="6" t="s">
        <v>13</v>
      </c>
      <c r="B6" s="1">
        <v>400</v>
      </c>
      <c r="F6" s="6" t="s">
        <v>28</v>
      </c>
      <c r="G6" s="1">
        <v>400</v>
      </c>
    </row>
    <row r="7" spans="1:9" x14ac:dyDescent="0.25">
      <c r="A7" s="6" t="s">
        <v>8</v>
      </c>
      <c r="B7" s="1">
        <v>0</v>
      </c>
      <c r="F7" s="6" t="s">
        <v>10</v>
      </c>
      <c r="G7" s="1">
        <v>0</v>
      </c>
    </row>
    <row r="8" spans="1:9" x14ac:dyDescent="0.25">
      <c r="A8" s="6" t="s">
        <v>9</v>
      </c>
      <c r="B8" s="1">
        <v>0</v>
      </c>
      <c r="F8" s="6" t="s">
        <v>11</v>
      </c>
      <c r="G8" s="1">
        <v>0</v>
      </c>
    </row>
    <row r="9" spans="1:9" x14ac:dyDescent="0.25">
      <c r="A9" s="6" t="s">
        <v>14</v>
      </c>
      <c r="B9" s="1">
        <v>0.1</v>
      </c>
      <c r="F9" s="6" t="s">
        <v>29</v>
      </c>
      <c r="G9" s="1">
        <v>0.1</v>
      </c>
    </row>
    <row r="10" spans="1:9" x14ac:dyDescent="0.25">
      <c r="A10" s="6"/>
      <c r="F10" s="6"/>
    </row>
    <row r="11" spans="1:9" x14ac:dyDescent="0.25">
      <c r="A11" s="6" t="s">
        <v>15</v>
      </c>
      <c r="B11" s="4">
        <f>B4-G4</f>
        <v>-400</v>
      </c>
      <c r="F11" s="6"/>
    </row>
    <row r="12" spans="1:9" x14ac:dyDescent="0.25">
      <c r="A12" s="6" t="s">
        <v>16</v>
      </c>
      <c r="B12" s="4">
        <f>B5-G5</f>
        <v>0</v>
      </c>
      <c r="F12" s="6"/>
    </row>
    <row r="13" spans="1:9" x14ac:dyDescent="0.25">
      <c r="A13" s="6" t="s">
        <v>17</v>
      </c>
      <c r="B13" s="4">
        <f>B6-G6</f>
        <v>0</v>
      </c>
      <c r="F13" s="6"/>
    </row>
    <row r="14" spans="1:9" x14ac:dyDescent="0.25">
      <c r="A14" s="6" t="s">
        <v>18</v>
      </c>
      <c r="B14" s="3">
        <v>0.03</v>
      </c>
      <c r="F14" s="6" t="s">
        <v>30</v>
      </c>
      <c r="G14" s="3">
        <v>-0.06</v>
      </c>
    </row>
    <row r="15" spans="1:9" x14ac:dyDescent="0.25">
      <c r="A15" s="6" t="s">
        <v>19</v>
      </c>
      <c r="B15" s="3">
        <v>0.03</v>
      </c>
      <c r="F15" s="6" t="s">
        <v>31</v>
      </c>
      <c r="G15" s="2">
        <v>3.0416564759478196E-2</v>
      </c>
    </row>
    <row r="16" spans="1:9" x14ac:dyDescent="0.25">
      <c r="A16" s="6" t="s">
        <v>20</v>
      </c>
      <c r="B16" s="3">
        <f>B14-B7</f>
        <v>0.03</v>
      </c>
      <c r="F16" s="6" t="s">
        <v>32</v>
      </c>
      <c r="G16" s="3">
        <f>G14-G7</f>
        <v>-0.06</v>
      </c>
    </row>
    <row r="17" spans="1:8" x14ac:dyDescent="0.25">
      <c r="A17" s="6" t="s">
        <v>21</v>
      </c>
      <c r="B17" s="3">
        <f>B15-B8</f>
        <v>0.03</v>
      </c>
      <c r="F17" s="6" t="s">
        <v>33</v>
      </c>
      <c r="G17" s="3">
        <f>G15-G8</f>
        <v>3.0416564759478196E-2</v>
      </c>
    </row>
    <row r="18" spans="1:8" x14ac:dyDescent="0.25">
      <c r="A18" s="6" t="s">
        <v>22</v>
      </c>
      <c r="B18" s="3">
        <f>0-B9</f>
        <v>-0.1</v>
      </c>
      <c r="F18" s="6" t="s">
        <v>34</v>
      </c>
      <c r="G18" s="3">
        <f>-G9</f>
        <v>-0.1</v>
      </c>
    </row>
    <row r="19" spans="1:8" x14ac:dyDescent="0.25">
      <c r="A19" s="6"/>
      <c r="F19" s="6"/>
    </row>
    <row r="20" spans="1:8" x14ac:dyDescent="0.25">
      <c r="A20" s="6" t="s">
        <v>23</v>
      </c>
      <c r="B20" s="3">
        <f t="array" ref="B20:B22">MMULT(B1:D3,B16:B18)</f>
        <v>2.7916253245817042E-2</v>
      </c>
      <c r="F20" s="6" t="s">
        <v>35</v>
      </c>
      <c r="G20" s="3">
        <f t="array" ref="G20:G22">MMULT(G1:I3,G16:G18)</f>
        <v>-6.3055724342153105E-2</v>
      </c>
    </row>
    <row r="21" spans="1:8" x14ac:dyDescent="0.25">
      <c r="A21" s="6" t="s">
        <v>24</v>
      </c>
      <c r="B21" s="3">
        <v>2.6825930408514023E-2</v>
      </c>
      <c r="F21" s="6" t="s">
        <v>36</v>
      </c>
      <c r="G21" s="3">
        <v>2.6245755776230364E-2</v>
      </c>
    </row>
    <row r="22" spans="1:8" x14ac:dyDescent="0.25">
      <c r="A22" s="6" t="s">
        <v>25</v>
      </c>
      <c r="B22" s="3">
        <v>-0.10149409964344219</v>
      </c>
      <c r="F22" s="6" t="s">
        <v>37</v>
      </c>
      <c r="G22" s="3">
        <v>-9.9299060132452419E-2</v>
      </c>
    </row>
    <row r="25" spans="1:8" x14ac:dyDescent="0.25">
      <c r="E25" s="6" t="s">
        <v>38</v>
      </c>
      <c r="F25" s="4">
        <f>B11</f>
        <v>-400</v>
      </c>
      <c r="G25" s="4">
        <f>B12</f>
        <v>0</v>
      </c>
      <c r="H25" s="4">
        <f>B13</f>
        <v>0</v>
      </c>
    </row>
    <row r="26" spans="1:8" x14ac:dyDescent="0.25">
      <c r="E26" s="6"/>
      <c r="F26" s="4">
        <f>B20</f>
        <v>2.7916253245817042E-2</v>
      </c>
      <c r="G26" s="4">
        <f>B21</f>
        <v>2.6825930408514023E-2</v>
      </c>
      <c r="H26" s="4">
        <f>B22</f>
        <v>-0.10149409964344219</v>
      </c>
    </row>
    <row r="27" spans="1:8" x14ac:dyDescent="0.25">
      <c r="E27" s="6"/>
      <c r="F27" s="4">
        <f>G20</f>
        <v>-6.3055724342153105E-2</v>
      </c>
      <c r="G27" s="4">
        <f>G21</f>
        <v>2.6245755776230364E-2</v>
      </c>
      <c r="H27" s="4">
        <f>G22</f>
        <v>-9.9299060132452419E-2</v>
      </c>
    </row>
    <row r="28" spans="1:8" x14ac:dyDescent="0.25">
      <c r="E28" s="6"/>
    </row>
    <row r="29" spans="1:8" x14ac:dyDescent="0.25">
      <c r="E29" s="6" t="s">
        <v>39</v>
      </c>
      <c r="F29" s="2">
        <f>MDETERM(F25:H27)</f>
        <v>1.2990953787988077E-7</v>
      </c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15" sqref="G15"/>
    </sheetView>
  </sheetViews>
  <sheetFormatPr defaultRowHeight="16.5" x14ac:dyDescent="0.25"/>
  <sheetData>
    <row r="1" spans="1:5" x14ac:dyDescent="0.25">
      <c r="A1">
        <f>'xR=-0.06'!$G$14</f>
        <v>-0.06</v>
      </c>
      <c r="B1">
        <f>'xR=0'!$G$14</f>
        <v>0</v>
      </c>
      <c r="C1">
        <f>'xR=0.02'!$G$14</f>
        <v>0.02</v>
      </c>
      <c r="D1">
        <f>'xR=0.04'!$G$14</f>
        <v>0.04</v>
      </c>
      <c r="E1">
        <f>'xR=0.06'!$G$14</f>
        <v>0.06</v>
      </c>
    </row>
    <row r="2" spans="1:5" x14ac:dyDescent="0.25">
      <c r="A2">
        <f>'xR=-0.06'!$G$15</f>
        <v>3.0416564759478196E-2</v>
      </c>
      <c r="B2">
        <f>'xR=0'!$G$15</f>
        <v>3.2041421032905554E-2</v>
      </c>
      <c r="C2">
        <f>'xR=0.02'!$G$15</f>
        <v>3.2583038464254789E-2</v>
      </c>
      <c r="D2">
        <f>'xR=0.04'!$G$15</f>
        <v>3.3124649732598002E-2</v>
      </c>
      <c r="E2">
        <f>'xR=0.06'!$G$15</f>
        <v>3.3666266077282299E-2</v>
      </c>
    </row>
    <row r="4" spans="1:5" x14ac:dyDescent="0.25">
      <c r="A4">
        <v>-0.06</v>
      </c>
      <c r="B4">
        <v>0</v>
      </c>
      <c r="C4">
        <v>0.02</v>
      </c>
      <c r="D4">
        <v>0.04</v>
      </c>
      <c r="E4">
        <v>0.06</v>
      </c>
    </row>
    <row r="5" spans="1:5" x14ac:dyDescent="0.25">
      <c r="A5">
        <v>-2.7622174616950913E-2</v>
      </c>
      <c r="B5">
        <v>-2.7270896568801592E-2</v>
      </c>
      <c r="C5">
        <v>-2.7153802131700225E-2</v>
      </c>
      <c r="D5">
        <v>-2.7036701967944297E-2</v>
      </c>
      <c r="E5">
        <v>-2.691961325749823E-2</v>
      </c>
    </row>
    <row r="7" spans="1:5" x14ac:dyDescent="0.25">
      <c r="A7">
        <v>-0.06</v>
      </c>
      <c r="B7">
        <v>0</v>
      </c>
      <c r="C7">
        <v>0.02</v>
      </c>
      <c r="D7">
        <v>0.04</v>
      </c>
      <c r="E7">
        <v>0.06</v>
      </c>
    </row>
    <row r="8" spans="1:5" x14ac:dyDescent="0.25">
      <c r="A8">
        <v>-5.5759499465483101E-2</v>
      </c>
      <c r="B8">
        <v>-5.6025643770336087E-2</v>
      </c>
      <c r="C8">
        <v>-5.6114350928052815E-2</v>
      </c>
      <c r="D8">
        <v>-5.6203073306905119E-2</v>
      </c>
      <c r="E8">
        <v>-5.6291788075189329E-2</v>
      </c>
    </row>
    <row r="10" spans="1:5" x14ac:dyDescent="0.25">
      <c r="A10">
        <v>-0.06</v>
      </c>
      <c r="B10">
        <v>0</v>
      </c>
      <c r="C10">
        <v>0.02</v>
      </c>
      <c r="D10">
        <v>0.04</v>
      </c>
      <c r="E10">
        <v>0.06</v>
      </c>
    </row>
    <row r="11" spans="1:5" x14ac:dyDescent="0.25">
      <c r="A11">
        <v>-8.3332363671676998E-2</v>
      </c>
      <c r="B11">
        <v>-8.4203549702794936E-2</v>
      </c>
      <c r="C11">
        <v>-8.4493956704810719E-2</v>
      </c>
      <c r="D11">
        <v>-8.4784352078455388E-2</v>
      </c>
      <c r="E11">
        <v>-8.5074747452101931E-2</v>
      </c>
    </row>
  </sheetData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4" sqref="G14"/>
    </sheetView>
  </sheetViews>
  <sheetFormatPr defaultRowHeight="16.5" x14ac:dyDescent="0.25"/>
  <sheetData>
    <row r="1" spans="1:7" x14ac:dyDescent="0.25">
      <c r="A1">
        <v>0.03</v>
      </c>
      <c r="G1" t="s">
        <v>0</v>
      </c>
    </row>
    <row r="2" spans="1:7" x14ac:dyDescent="0.25">
      <c r="A2">
        <v>0.03</v>
      </c>
    </row>
    <row r="4" spans="1:7" x14ac:dyDescent="0.25">
      <c r="A4">
        <v>0.03</v>
      </c>
      <c r="G4" t="s">
        <v>1</v>
      </c>
    </row>
    <row r="5" spans="1:7" x14ac:dyDescent="0.25">
      <c r="A5">
        <v>-0.03</v>
      </c>
    </row>
    <row r="7" spans="1:7" x14ac:dyDescent="0.25">
      <c r="A7">
        <v>0.03</v>
      </c>
      <c r="G7" t="s">
        <v>2</v>
      </c>
    </row>
    <row r="8" spans="1:7" x14ac:dyDescent="0.25">
      <c r="A8">
        <v>-0.06</v>
      </c>
    </row>
    <row r="10" spans="1:7" x14ac:dyDescent="0.25">
      <c r="A10">
        <v>0.03</v>
      </c>
      <c r="G10" t="s">
        <v>3</v>
      </c>
    </row>
    <row r="11" spans="1:7" x14ac:dyDescent="0.25">
      <c r="A11">
        <v>-0.09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xR=0.06</vt:lpstr>
      <vt:lpstr>xR=0.04</vt:lpstr>
      <vt:lpstr>xR=0.02</vt:lpstr>
      <vt:lpstr>xR=0</vt:lpstr>
      <vt:lpstr>xR=-0.06</vt:lpstr>
      <vt:lpstr>繪圖</vt:lpstr>
      <vt:lpstr>繪圖2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2015-05-13T12:50:30Z</dcterms:created>
  <dcterms:modified xsi:type="dcterms:W3CDTF">2015-09-12T13:31:58Z</dcterms:modified>
</cp:coreProperties>
</file>